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 activeTab="1"/>
  </bookViews>
  <sheets>
    <sheet name="ورقة1" sheetId="1" r:id="rId1"/>
    <sheet name="ورقة2" sheetId="2" r:id="rId2"/>
  </sheets>
  <definedNames>
    <definedName name="_xlnm._FilterDatabase" localSheetId="0" hidden="1">ورقة1!$A$1:$G$2</definedName>
    <definedName name="_xlnm.Print_Area" localSheetId="1">ورقة2!$A$1:$B$8</definedName>
  </definedNames>
  <calcPr calcId="152511"/>
</workbook>
</file>

<file path=xl/calcChain.xml><?xml version="1.0" encoding="utf-8"?>
<calcChain xmlns="http://schemas.openxmlformats.org/spreadsheetml/2006/main">
  <c r="B3" i="1" l="1"/>
  <c r="B4" i="1"/>
  <c r="B5" i="1"/>
  <c r="B6" i="1"/>
  <c r="B7" i="1"/>
  <c r="B8" i="1"/>
  <c r="B9" i="1"/>
  <c r="B2" i="1"/>
  <c r="O10" i="1"/>
  <c r="O11" i="1"/>
  <c r="O12" i="1"/>
  <c r="O13" i="1"/>
  <c r="N2" i="2" l="1"/>
  <c r="N11" i="2"/>
  <c r="N7" i="2"/>
  <c r="N3" i="2"/>
  <c r="N1" i="2"/>
  <c r="N9" i="2"/>
  <c r="N5" i="2"/>
  <c r="N12" i="2"/>
  <c r="N10" i="2"/>
  <c r="N8" i="2"/>
  <c r="N6" i="2"/>
  <c r="N4" i="2"/>
  <c r="B7" i="2" l="1"/>
  <c r="B6" i="2"/>
  <c r="B5" i="2"/>
  <c r="G3" i="1" l="1"/>
  <c r="G4" i="1"/>
  <c r="G5" i="1"/>
  <c r="G6" i="1"/>
  <c r="G7" i="1"/>
  <c r="G8" i="1"/>
  <c r="G9" i="1"/>
  <c r="B8" i="2" s="1"/>
  <c r="G2" i="1"/>
</calcChain>
</file>

<file path=xl/sharedStrings.xml><?xml version="1.0" encoding="utf-8"?>
<sst xmlns="http://schemas.openxmlformats.org/spreadsheetml/2006/main" count="24" uniqueCount="14">
  <si>
    <t>الشهر</t>
  </si>
  <si>
    <t>كود الموظف</t>
  </si>
  <si>
    <t>الاسم</t>
  </si>
  <si>
    <t>الاستحقاقات</t>
  </si>
  <si>
    <t>الاستقطاعات</t>
  </si>
  <si>
    <t>الصافى</t>
  </si>
  <si>
    <t>احمد</t>
  </si>
  <si>
    <t>صلاح</t>
  </si>
  <si>
    <t>على</t>
  </si>
  <si>
    <t>الكود</t>
  </si>
  <si>
    <t>المطلوب :</t>
  </si>
  <si>
    <t>التكرار</t>
  </si>
  <si>
    <t>إمكانية عمل كود لطباعة كل الاكواد حسب الشهر المحدد دفعة واحدة</t>
  </si>
  <si>
    <t>إمكانية عدم طباعة الناتج لا يوجد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</si>
</sst>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Arial"/>
      <family val="2"/>
      <scheme val="minor"/>
    </font>
    <font>
      <sz val="18"/>
      <color theme="1"/>
      <name val="Arial"/>
      <family val="2"/>
      <scheme val="minor"/>
    </font>
    <font>
      <b/>
      <sz val="12"/>
      <color theme="1"/>
      <name val="Arial"/>
      <family val="2"/>
      <charset val="17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1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2" fontId="0" fillId="0" borderId="1" xfId="0" applyNumberFormat="1" applyBorder="1" applyAlignment="1">
      <alignment horizontal="center" vertical="center"/>
    </xf>
    <xf numFmtId="0" fontId="1" fillId="0" borderId="0" xfId="0" applyFont="1"/>
    <xf numFmtId="0" fontId="0" fillId="2" borderId="1" xfId="0" applyFill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0" fontId="2" fillId="0" borderId="1" xfId="0" applyNumberFormat="1" applyFont="1" applyBorder="1" applyAlignment="1" applyProtection="1">
      <alignment horizontal="center" vertical="center"/>
      <protection hidden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3"/>
  <sheetViews>
    <sheetView rightToLeft="1" workbookViewId="0">
      <selection activeCell="B9" sqref="B9"/>
    </sheetView>
  </sheetViews>
  <sheetFormatPr defaultRowHeight="14.25" x14ac:dyDescent="0.2"/>
  <sheetData>
    <row r="1" spans="1:15" x14ac:dyDescent="0.2">
      <c r="A1" t="s">
        <v>0</v>
      </c>
      <c r="B1" t="s">
        <v>11</v>
      </c>
      <c r="C1" t="s">
        <v>1</v>
      </c>
      <c r="D1" t="s">
        <v>2</v>
      </c>
      <c r="E1" t="s">
        <v>3</v>
      </c>
      <c r="F1" t="s">
        <v>4</v>
      </c>
      <c r="G1" t="s">
        <v>5</v>
      </c>
    </row>
    <row r="2" spans="1:15" ht="15.75" x14ac:dyDescent="0.2">
      <c r="A2">
        <v>6</v>
      </c>
      <c r="B2" s="4">
        <f>IF(C2="","",IF(COUNTIF($C$2:C2,C2)-1=0,ROWS($C$2:C2),"r"))</f>
        <v>1</v>
      </c>
      <c r="C2">
        <v>1001</v>
      </c>
      <c r="D2" t="s">
        <v>6</v>
      </c>
      <c r="E2">
        <v>100</v>
      </c>
      <c r="F2">
        <v>50</v>
      </c>
      <c r="G2">
        <f>E2-F2</f>
        <v>50</v>
      </c>
      <c r="O2" s="10"/>
    </row>
    <row r="3" spans="1:15" ht="15.75" x14ac:dyDescent="0.2">
      <c r="A3">
        <v>6</v>
      </c>
      <c r="B3" s="4">
        <f>IF(C3="","",IF(COUNTIF($C$2:C3,C3)-1=0,ROWS($C$2:C3),"r"))</f>
        <v>2</v>
      </c>
      <c r="C3">
        <v>1002</v>
      </c>
      <c r="D3" t="s">
        <v>7</v>
      </c>
      <c r="E3">
        <v>200</v>
      </c>
      <c r="F3">
        <v>55</v>
      </c>
      <c r="G3">
        <f t="shared" ref="G3:G9" si="0">E3-F3</f>
        <v>145</v>
      </c>
      <c r="O3" s="10"/>
    </row>
    <row r="4" spans="1:15" ht="15.75" x14ac:dyDescent="0.2">
      <c r="A4">
        <v>6</v>
      </c>
      <c r="B4" s="4">
        <f>IF(C4="","",IF(COUNTIF($C$2:C4,C4)-1=0,ROWS($C$2:C4),"r"))</f>
        <v>3</v>
      </c>
      <c r="C4">
        <v>1003</v>
      </c>
      <c r="D4" t="s">
        <v>8</v>
      </c>
      <c r="E4">
        <v>300</v>
      </c>
      <c r="F4">
        <v>60</v>
      </c>
      <c r="G4">
        <f t="shared" si="0"/>
        <v>240</v>
      </c>
      <c r="O4" s="10"/>
    </row>
    <row r="5" spans="1:15" ht="15.75" x14ac:dyDescent="0.2">
      <c r="A5">
        <v>7</v>
      </c>
      <c r="B5" s="4" t="str">
        <f>IF(C5="","",IF(COUNTIF($C$2:C5,C5)-1=0,ROWS($C$2:C5),"r"))</f>
        <v>r</v>
      </c>
      <c r="C5">
        <v>1001</v>
      </c>
      <c r="D5" t="s">
        <v>6</v>
      </c>
      <c r="E5">
        <v>150</v>
      </c>
      <c r="F5">
        <v>60</v>
      </c>
      <c r="G5">
        <f t="shared" si="0"/>
        <v>90</v>
      </c>
      <c r="O5" s="10"/>
    </row>
    <row r="6" spans="1:15" ht="15.75" x14ac:dyDescent="0.2">
      <c r="A6">
        <v>7</v>
      </c>
      <c r="B6" s="4" t="str">
        <f>IF(C6="","",IF(COUNTIF($C$2:C6,C6)-1=0,ROWS($C$2:C6),"r"))</f>
        <v>r</v>
      </c>
      <c r="C6">
        <v>1002</v>
      </c>
      <c r="D6" t="s">
        <v>7</v>
      </c>
      <c r="E6">
        <v>250</v>
      </c>
      <c r="F6">
        <v>65</v>
      </c>
      <c r="G6">
        <f t="shared" si="0"/>
        <v>185</v>
      </c>
      <c r="O6" s="10"/>
    </row>
    <row r="7" spans="1:15" ht="15.75" x14ac:dyDescent="0.2">
      <c r="A7">
        <v>8</v>
      </c>
      <c r="B7" s="4" t="str">
        <f>IF(C7="","",IF(COUNTIF($C$2:C7,C7)-1=0,ROWS($C$2:C7),"r"))</f>
        <v>r</v>
      </c>
      <c r="C7">
        <v>1001</v>
      </c>
      <c r="D7" t="s">
        <v>6</v>
      </c>
      <c r="E7">
        <v>150</v>
      </c>
      <c r="F7">
        <v>60</v>
      </c>
      <c r="G7">
        <f t="shared" si="0"/>
        <v>90</v>
      </c>
      <c r="O7" s="10"/>
    </row>
    <row r="8" spans="1:15" ht="15.75" x14ac:dyDescent="0.2">
      <c r="A8">
        <v>8</v>
      </c>
      <c r="B8" s="4" t="str">
        <f>IF(C8="","",IF(COUNTIF($C$2:C8,C8)-1=0,ROWS($C$2:C8),"r"))</f>
        <v>r</v>
      </c>
      <c r="C8">
        <v>1002</v>
      </c>
      <c r="D8" t="s">
        <v>7</v>
      </c>
      <c r="E8">
        <v>250</v>
      </c>
      <c r="F8">
        <v>65</v>
      </c>
      <c r="G8">
        <f t="shared" si="0"/>
        <v>185</v>
      </c>
      <c r="O8" s="10"/>
    </row>
    <row r="9" spans="1:15" ht="15.75" x14ac:dyDescent="0.2">
      <c r="A9">
        <v>8</v>
      </c>
      <c r="B9" s="4" t="str">
        <f>IF(C9="","",IF(COUNTIF($C$2:C9,C9)-1=0,ROWS($C$2:C9),"r"))</f>
        <v>r</v>
      </c>
      <c r="C9">
        <v>1003</v>
      </c>
      <c r="D9" t="s">
        <v>8</v>
      </c>
      <c r="E9">
        <v>300</v>
      </c>
      <c r="F9">
        <v>100</v>
      </c>
      <c r="G9">
        <f t="shared" si="0"/>
        <v>200</v>
      </c>
      <c r="O9" s="10"/>
    </row>
    <row r="10" spans="1:15" ht="15.75" x14ac:dyDescent="0.2">
      <c r="O10" s="10" t="str">
        <f>IF(D10="","",IF(COUNTIF($D$2:D10,D10)-1=0,ROWS($D$2:D10),"r"))</f>
        <v/>
      </c>
    </row>
    <row r="11" spans="1:15" ht="15.75" x14ac:dyDescent="0.2">
      <c r="O11" s="10" t="str">
        <f>IF(D11="","",IF(COUNTIF($D$2:D11,D11)-1=0,ROWS($D$2:D11),"r"))</f>
        <v/>
      </c>
    </row>
    <row r="12" spans="1:15" ht="15.75" x14ac:dyDescent="0.2">
      <c r="O12" s="10" t="str">
        <f>IF(D12="","",IF(COUNTIF($D$2:D12,D12)-1=0,ROWS($D$2:D12),"r"))</f>
        <v/>
      </c>
    </row>
    <row r="13" spans="1:15" ht="15.75" x14ac:dyDescent="0.2">
      <c r="O13" s="10" t="str">
        <f>IF(D13="","",IF(COUNTIF($D$2:D13,D13)-1=0,ROWS($D$2:D13),"r"))</f>
        <v/>
      </c>
    </row>
  </sheetData>
  <autoFilter ref="A1:G2"/>
  <pageMargins left="0.7" right="0.7" top="0.75" bottom="0.75" header="0.3" footer="0.3"/>
  <ignoredErrors>
    <ignoredError sqref="B3:B8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8"/>
  <sheetViews>
    <sheetView rightToLeft="1" tabSelected="1" workbookViewId="0">
      <selection activeCell="B1" sqref="B1"/>
    </sheetView>
  </sheetViews>
  <sheetFormatPr defaultRowHeight="14.25" x14ac:dyDescent="0.2"/>
  <cols>
    <col min="1" max="1" width="16.25" customWidth="1"/>
    <col min="2" max="2" width="15.75" customWidth="1"/>
  </cols>
  <sheetData>
    <row r="1" spans="1:14" s="4" customFormat="1" ht="20.100000000000001" customHeight="1" x14ac:dyDescent="0.2">
      <c r="A1" s="9" t="s">
        <v>9</v>
      </c>
      <c r="B1" s="1">
        <v>1003</v>
      </c>
      <c r="L1" s="4">
        <v>1</v>
      </c>
      <c r="M1" s="10"/>
      <c r="N1" s="11">
        <f>IFERROR(VLOOKUP(SMALL(ورقة1!$B$2:'ورقة1'!$B$9,ROW()),ورقة1!$B$2:'ورقة1'!$C$9,2,0),"")</f>
        <v>1001</v>
      </c>
    </row>
    <row r="2" spans="1:14" s="4" customFormat="1" ht="20.100000000000001" customHeight="1" x14ac:dyDescent="0.2">
      <c r="A2" s="9" t="s">
        <v>0</v>
      </c>
      <c r="B2" s="1">
        <v>6</v>
      </c>
      <c r="L2" s="4">
        <v>2</v>
      </c>
      <c r="M2" s="10"/>
      <c r="N2" s="11">
        <f>IFERROR(VLOOKUP(SMALL(ورقة1!$B$2:'ورقة1'!$B$9,ROW()),ورقة1!$B$2:'ورقة1'!$C$9,2,0),"")</f>
        <v>1002</v>
      </c>
    </row>
    <row r="3" spans="1:14" s="4" customFormat="1" ht="20.100000000000001" customHeight="1" x14ac:dyDescent="0.2">
      <c r="A3" s="5"/>
      <c r="B3" s="2"/>
      <c r="L3" s="4">
        <v>3</v>
      </c>
      <c r="M3" s="10"/>
      <c r="N3" s="11">
        <f>IFERROR(VLOOKUP(SMALL(ورقة1!$B$2:'ورقة1'!$B$9,ROW()),ورقة1!$B$2:'ورقة1'!$C$9,2,0),"")</f>
        <v>1003</v>
      </c>
    </row>
    <row r="4" spans="1:14" s="4" customFormat="1" ht="20.100000000000001" customHeight="1" x14ac:dyDescent="0.2">
      <c r="A4" s="6"/>
      <c r="B4" s="3"/>
      <c r="L4" s="4">
        <v>4</v>
      </c>
      <c r="M4" s="10"/>
      <c r="N4" s="11" t="str">
        <f>IFERROR(VLOOKUP(SMALL(ورقة1!$B$2:'ورقة1'!$B$9,ROW()),ورقة1!$B$2:'ورقة1'!$C$9,2,0),"")</f>
        <v/>
      </c>
    </row>
    <row r="5" spans="1:14" s="4" customFormat="1" ht="20.100000000000001" customHeight="1" x14ac:dyDescent="0.2">
      <c r="A5" s="9" t="s">
        <v>2</v>
      </c>
      <c r="B5" s="1" t="str">
        <f>IFERROR(LOOKUP(2,1/((ورقة1!$C$2:$C$9=$B$1)*(ورقة1!$A$2:$A$9=$B$2)),ورقة1!D$2:D$2:'ورقة1'!D$9),"لا يوجد")</f>
        <v>على</v>
      </c>
      <c r="L5" s="4">
        <v>5</v>
      </c>
      <c r="M5" s="10"/>
      <c r="N5" s="11" t="str">
        <f>IFERROR(VLOOKUP(SMALL(ورقة1!$B$2:'ورقة1'!$B$9,ROW()),ورقة1!$B$2:'ورقة1'!$C$9,2,0),"")</f>
        <v/>
      </c>
    </row>
    <row r="6" spans="1:14" s="4" customFormat="1" ht="20.100000000000001" customHeight="1" x14ac:dyDescent="0.2">
      <c r="A6" s="9" t="s">
        <v>3</v>
      </c>
      <c r="B6" s="7">
        <f>IFERROR(LOOKUP(2,1/((ورقة1!$C$2:$C$9=$B$1)*(ورقة1!$A$2:$A$9=$B$2)),ورقة1!E2:E2:'ورقة1'!E9),"لا يوجد")</f>
        <v>300</v>
      </c>
      <c r="L6" s="4">
        <v>6</v>
      </c>
      <c r="M6" s="10"/>
      <c r="N6" s="11" t="str">
        <f>IFERROR(VLOOKUP(SMALL(ورقة1!$B$2:'ورقة1'!$B$9,ROW()),ورقة1!$B$2:'ورقة1'!$C$9,2,0),"")</f>
        <v/>
      </c>
    </row>
    <row r="7" spans="1:14" s="4" customFormat="1" ht="20.100000000000001" customHeight="1" x14ac:dyDescent="0.2">
      <c r="A7" s="9" t="s">
        <v>4</v>
      </c>
      <c r="B7" s="7">
        <f>IFERROR(LOOKUP(2,1/((ورقة1!$C$2:$C$9=$B$1)*(ورقة1!$A$2:$A$9=$B$2)),ورقة1!F2:F2:'ورقة1'!F9),"لا يوجد")</f>
        <v>60</v>
      </c>
      <c r="L7" s="4">
        <v>7</v>
      </c>
      <c r="M7" s="10"/>
      <c r="N7" s="11" t="str">
        <f>IFERROR(VLOOKUP(SMALL(ورقة1!$B$2:'ورقة1'!$B$9,ROW()),ورقة1!$B$2:'ورقة1'!$C$9,2,0),"")</f>
        <v/>
      </c>
    </row>
    <row r="8" spans="1:14" s="4" customFormat="1" ht="20.100000000000001" customHeight="1" x14ac:dyDescent="0.2">
      <c r="A8" s="9" t="s">
        <v>5</v>
      </c>
      <c r="B8" s="7">
        <f>IFERROR(LOOKUP(2,1/((ورقة1!$C$2:$C$9=$B$1)*(ورقة1!$A$2:$A$9=$B$2)),ورقة1!G2:G2:'ورقة1'!G9),"لا يوجد")</f>
        <v>240</v>
      </c>
      <c r="L8" s="4">
        <v>8</v>
      </c>
      <c r="M8" s="10"/>
      <c r="N8" s="11" t="str">
        <f>IFERROR(VLOOKUP(SMALL(ورقة1!$B$2:'ورقة1'!$B$9,ROW()),ورقة1!$B$2:'ورقة1'!$C$9,2,0),"")</f>
        <v/>
      </c>
    </row>
    <row r="9" spans="1:14" ht="15.75" x14ac:dyDescent="0.2">
      <c r="L9" s="4">
        <v>9</v>
      </c>
      <c r="M9" s="10"/>
      <c r="N9" s="11" t="str">
        <f>IFERROR(VLOOKUP(SMALL(ورقة1!$B$2:'ورقة1'!$B$9,ROW()),ورقة1!$B$2:'ورقة1'!$C$9,2,0),"")</f>
        <v/>
      </c>
    </row>
    <row r="10" spans="1:14" ht="15.75" x14ac:dyDescent="0.2">
      <c r="L10" s="4">
        <v>10</v>
      </c>
      <c r="M10" s="10"/>
      <c r="N10" s="11" t="str">
        <f>IFERROR(VLOOKUP(SMALL(ورقة1!$B$2:'ورقة1'!$B$9,ROW()),ورقة1!$B$2:'ورقة1'!$C$9,2,0),"")</f>
        <v/>
      </c>
    </row>
    <row r="11" spans="1:14" ht="15.75" x14ac:dyDescent="0.2">
      <c r="L11" s="4">
        <v>11</v>
      </c>
      <c r="M11" s="10"/>
      <c r="N11" s="11" t="str">
        <f>IFERROR(VLOOKUP(SMALL(ورقة1!$B$2:'ورقة1'!$B$9,ROW()),ورقة1!$B$2:'ورقة1'!$C$9,2,0),"")</f>
        <v/>
      </c>
    </row>
    <row r="12" spans="1:14" ht="15.75" x14ac:dyDescent="0.2">
      <c r="L12" s="4">
        <v>12</v>
      </c>
      <c r="M12" s="10"/>
      <c r="N12" s="11" t="str">
        <f>IFERROR(VLOOKUP(SMALL(ورقة1!$B$2:'ورقة1'!$B$9,ROW()),ورقة1!$B$2:'ورقة1'!$C$9,2,0),"")</f>
        <v/>
      </c>
    </row>
    <row r="13" spans="1:14" ht="15.75" x14ac:dyDescent="0.2">
      <c r="M13" s="10"/>
    </row>
    <row r="14" spans="1:14" s="8" customFormat="1" ht="23.25" x14ac:dyDescent="0.35">
      <c r="A14" s="8" t="s">
        <v>10</v>
      </c>
      <c r="B14" s="8">
        <v>1</v>
      </c>
      <c r="C14" s="8" t="s">
        <v>12</v>
      </c>
      <c r="M14" s="10"/>
    </row>
    <row r="15" spans="1:14" s="8" customFormat="1" ht="23.25" x14ac:dyDescent="0.35">
      <c r="B15" s="8">
        <v>2</v>
      </c>
      <c r="C15" s="8" t="s">
        <v>13</v>
      </c>
      <c r="M15" s="10"/>
    </row>
    <row r="16" spans="1:14" s="8" customFormat="1" ht="23.25" x14ac:dyDescent="0.35"/>
    <row r="17" spans="2:7" s="8" customFormat="1" ht="23.25" x14ac:dyDescent="0.35">
      <c r="B17"/>
      <c r="C17"/>
      <c r="D17"/>
      <c r="E17"/>
      <c r="F17"/>
      <c r="G17"/>
    </row>
    <row r="18" spans="2:7" s="8" customFormat="1" ht="23.25" x14ac:dyDescent="0.35">
      <c r="B18"/>
      <c r="C18"/>
      <c r="D18"/>
      <c r="E18"/>
      <c r="F18"/>
      <c r="G18"/>
    </row>
  </sheetData>
  <dataValidations count="2">
    <dataValidation type="list" allowBlank="1" showInputMessage="1" showErrorMessage="1" sqref="B2">
      <formula1>$L$1:$L$12</formula1>
    </dataValidation>
    <dataValidation type="list" allowBlank="1" showInputMessage="1" showErrorMessage="1" sqref="B1">
      <formula1>$N$1:$N$12</formula1>
    </dataValidation>
  </dataValidations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2</vt:i4>
      </vt:variant>
      <vt:variant>
        <vt:lpstr>نطاقات تمت تسميتها</vt:lpstr>
      </vt:variant>
      <vt:variant>
        <vt:i4>1</vt:i4>
      </vt:variant>
    </vt:vector>
  </HeadingPairs>
  <TitlesOfParts>
    <vt:vector size="3" baseType="lpstr">
      <vt:lpstr>ورقة1</vt:lpstr>
      <vt:lpstr>ورقة2</vt:lpstr>
      <vt:lpstr>ورقة2!Print_Area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2014-10-19T07:27:37Z</dcterms:modified>
</cp:coreProperties>
</file>